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F17" i="1" l="1"/>
  <c r="E17" i="1"/>
  <c r="D16" i="1"/>
  <c r="C16" i="1"/>
  <c r="C8" i="1" l="1"/>
  <c r="D31" i="1"/>
  <c r="C31" i="1"/>
  <c r="D28" i="1"/>
  <c r="C28" i="1"/>
  <c r="D26" i="1"/>
  <c r="C26" i="1"/>
  <c r="D20" i="1"/>
  <c r="C20" i="1"/>
  <c r="D8" i="1"/>
  <c r="D36" i="1" l="1"/>
  <c r="C36" i="1"/>
  <c r="F31" i="1"/>
  <c r="E28" i="1"/>
  <c r="E26" i="1"/>
  <c r="E20" i="1"/>
  <c r="F16" i="1"/>
  <c r="E8" i="1"/>
  <c r="E9" i="1"/>
  <c r="E10" i="1"/>
  <c r="E11" i="1"/>
  <c r="E12" i="1"/>
  <c r="E13" i="1"/>
  <c r="E14" i="1"/>
  <c r="E15" i="1"/>
  <c r="E18" i="1"/>
  <c r="E19" i="1"/>
  <c r="E21" i="1"/>
  <c r="E22" i="1"/>
  <c r="E23" i="1"/>
  <c r="E24" i="1"/>
  <c r="E25" i="1"/>
  <c r="E27" i="1"/>
  <c r="E29" i="1"/>
  <c r="E30" i="1"/>
  <c r="E31" i="1"/>
  <c r="E32" i="1"/>
  <c r="E33" i="1"/>
  <c r="E34" i="1"/>
  <c r="E35" i="1"/>
  <c r="F9" i="1"/>
  <c r="F10" i="1"/>
  <c r="F12" i="1"/>
  <c r="F13" i="1"/>
  <c r="F14" i="1"/>
  <c r="F18" i="1"/>
  <c r="F19" i="1"/>
  <c r="F21" i="1"/>
  <c r="F22" i="1"/>
  <c r="F23" i="1"/>
  <c r="F25" i="1"/>
  <c r="F26" i="1"/>
  <c r="F27" i="1"/>
  <c r="F29" i="1"/>
  <c r="F30" i="1"/>
  <c r="F34" i="1"/>
  <c r="F35" i="1"/>
  <c r="F8" i="1"/>
  <c r="E36" i="1" l="1"/>
  <c r="E16" i="1"/>
  <c r="F33" i="1"/>
  <c r="F36" i="1"/>
  <c r="F32" i="1"/>
  <c r="F28" i="1"/>
  <c r="F24" i="1"/>
  <c r="F20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<sst xmlns="http://schemas.openxmlformats.org/spreadsheetml/2006/main" count="71" uniqueCount="71">
  <si>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</si>
  <si>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</si>
  <si>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</si>
  <si>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</si>
  <si>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</si>
  <si>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</si>
  <si>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</si>
  <si>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</si>
  <si>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</si>
  <si>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</si>
  <si>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</si>
  <si>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</si>
  <si>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</si>
  <si>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</si>
  <si>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</si>
  <si>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</si>
  <si>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</si>
  <si>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</si>
  <si>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</si>
  <si>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</si>
  <si>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</si>
  <si>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</si>
  <si>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</si>
  <si>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</si>
  <si>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</si>
  <si>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</si>
  <si>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</si>
  <si>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</si>
  <si>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</si>
  <si>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</si>
  <si>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</si>
  <si>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</si>
  <si>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</si>
  <si>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</si>
  <si>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</si>
  <si>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</si>
  <si>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</si>
  <si>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</si>
  <si>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</si>
  <si>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</si>
  <si>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</si>
  <si>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</si>
  <si>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</si>
  <si>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</si>
  <si>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</si>
  <si>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</si>
  <si>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</si>
  <si>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</si>
  <si>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</si>
  <si>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</si>
  <si>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</si>
  <si>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</si>
  <si>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</si>
  <si>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</si>
  <si>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</si>
  <si>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</si>
  <si>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</si>
  <si>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</si>
  <si>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</si>
  <si>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</si>
  <si>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</si>
  <si>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</si>
  <si>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</si>
  <si>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</si>
  <si>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</si>
  <si>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</si>
  <si>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</si>
  <si>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</si>
  <si>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224</t>
  </si>
  <si>
    <t>Продовольственное обеспечение вне рамок государственного оборонного заказа</t>
  </si>
  <si>
    <t>Приложение к сведениям об исполнении бюджета района                                                                      по состоянию на 01.06.2016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</si>
</sst>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8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sqref="A1:XFD1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26" t="s">
        <v>70</v>
      </c>
      <c r="D1" s="26"/>
      <c r="E1" s="26"/>
      <c r="F1" s="26"/>
      <c r="G1" s="1"/>
    </row>
    <row r="2" spans="1:7" ht="14.25" x14ac:dyDescent="0.2">
      <c r="A2" s="3"/>
      <c r="B2" s="24"/>
      <c r="C2" s="25"/>
      <c r="D2" s="25"/>
      <c r="E2" s="25"/>
      <c r="F2" s="25"/>
    </row>
    <row r="3" spans="1:7" ht="15.75" x14ac:dyDescent="0.2">
      <c r="A3" s="27" t="s">
        <v>67</v>
      </c>
      <c r="B3" s="27"/>
      <c r="C3" s="27"/>
      <c r="D3" s="27"/>
      <c r="E3" s="27"/>
      <c r="F3" s="27"/>
    </row>
    <row r="4" spans="1:7" x14ac:dyDescent="0.2">
      <c r="A4" s="22"/>
      <c r="B4" s="23"/>
      <c r="C4" s="23"/>
      <c r="D4" s="23"/>
      <c r="E4" s="23"/>
      <c r="F4" s="23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114.6" customHeight="1" x14ac:dyDescent="0.2">
      <c r="A8" s="9" t="s">
        <v>45</v>
      </c>
      <c r="B8" s="10" t="s">
        <v>46</v>
      </c>
      <c r="C8" s="18">
        <f>SUM(C9:C15)</f>
        <v>267844.92</v>
      </c>
      <c r="D8" s="18">
        <f>SUM(D9:D15)</f>
        <v>101376.30000000002</v>
      </c>
      <c r="E8" s="11">
        <f>C8-D8</f>
        <v>166468.61999999997</v>
      </c>
      <c r="F8" s="12">
        <f t="shared" ref="F8:F36" si="0">D8/C8*100</f>
        <v>37.848879120052018</v>
      </c>
    </row>
    <row r="9" spans="1:7" ht="25.5" x14ac:dyDescent="0.2">
      <c r="A9" s="7" t="s">
        <v>2</v>
      </c>
      <c r="B9" s="13" t="s">
        <v>3</v>
      </c>
      <c r="C9" s="19">
        <v>30677.3</v>
      </c>
      <c r="D9" s="19">
        <v>10582.7</v>
      </c>
      <c r="E9" s="14">
        <f t="shared" ref="E9:E36" si="1">C9-D9</f>
        <v>20094.599999999999</v>
      </c>
      <c r="F9" s="15">
        <f t="shared" si="0"/>
        <v>34.496842942501459</v>
      </c>
    </row>
    <row r="10" spans="1:7" ht="46.9" customHeight="1" x14ac:dyDescent="0.2">
      <c r="A10" s="7" t="s">
        <v>4</v>
      </c>
      <c r="B10" s="13" t="s">
        <v>5</v>
      </c>
      <c r="C10" s="19">
        <v>2351.9</v>
      </c>
      <c r="D10" s="19">
        <v>625.5</v>
      </c>
      <c r="E10" s="14">
        <f t="shared" si="1"/>
        <v>1726.4</v>
      </c>
      <c r="F10" s="15">
        <f t="shared" si="0"/>
        <v>26.595518516943745</v>
      </c>
    </row>
    <row r="11" spans="1:7" ht="63.75" x14ac:dyDescent="0.2">
      <c r="A11" s="7" t="s">
        <v>6</v>
      </c>
      <c r="B11" s="13" t="s">
        <v>7</v>
      </c>
      <c r="C11" s="19">
        <v>9114.6</v>
      </c>
      <c r="D11" s="19">
        <v>2833.1</v>
      </c>
      <c r="E11" s="14">
        <f t="shared" si="1"/>
        <v>6281.5</v>
      </c>
      <c r="F11" s="15">
        <f t="shared" si="0"/>
        <v>31.083097448050378</v>
      </c>
    </row>
    <row r="12" spans="1:7" ht="25.5" x14ac:dyDescent="0.2">
      <c r="A12" s="7" t="s">
        <v>8</v>
      </c>
      <c r="B12" s="13" t="s">
        <v>9</v>
      </c>
      <c r="C12" s="19">
        <v>168844.9</v>
      </c>
      <c r="D12" s="19">
        <v>67632.800000000003</v>
      </c>
      <c r="E12" s="14">
        <f t="shared" si="1"/>
        <v>101212.09999999999</v>
      </c>
      <c r="F12" s="15">
        <f t="shared" si="0"/>
        <v>40.05616989319784</v>
      </c>
    </row>
    <row r="13" spans="1:7" ht="63" customHeight="1" x14ac:dyDescent="0.2">
      <c r="A13" s="7" t="s">
        <v>10</v>
      </c>
      <c r="B13" s="13" t="s">
        <v>11</v>
      </c>
      <c r="C13" s="19">
        <v>9609.52</v>
      </c>
      <c r="D13" s="19">
        <v>1876.8</v>
      </c>
      <c r="E13" s="14">
        <f t="shared" si="1"/>
        <v>7732.72</v>
      </c>
      <c r="F13" s="15">
        <f t="shared" si="0"/>
        <v>19.530632123144549</v>
      </c>
    </row>
    <row r="14" spans="1:7" ht="94.9" customHeight="1" x14ac:dyDescent="0.2">
      <c r="A14" s="7" t="s">
        <v>12</v>
      </c>
      <c r="B14" s="13" t="s">
        <v>13</v>
      </c>
      <c r="C14" s="19">
        <v>1357.4</v>
      </c>
      <c r="D14" s="19">
        <v>0</v>
      </c>
      <c r="E14" s="14">
        <f t="shared" si="1"/>
        <v>1357.4</v>
      </c>
      <c r="F14" s="15">
        <f t="shared" si="0"/>
        <v>0</v>
      </c>
    </row>
    <row r="15" spans="1:7" ht="85.9" customHeight="1" x14ac:dyDescent="0.2">
      <c r="A15" s="7" t="s">
        <v>14</v>
      </c>
      <c r="B15" s="13" t="s">
        <v>15</v>
      </c>
      <c r="C15" s="19">
        <v>45889.3</v>
      </c>
      <c r="D15" s="19">
        <v>17825.400000000001</v>
      </c>
      <c r="E15" s="14">
        <f t="shared" si="1"/>
        <v>28063.9</v>
      </c>
      <c r="F15" s="15">
        <f t="shared" si="0"/>
        <v>38.844349336337665</v>
      </c>
    </row>
    <row r="16" spans="1:7" ht="38.25" x14ac:dyDescent="0.2">
      <c r="A16" s="9" t="s">
        <v>47</v>
      </c>
      <c r="B16" s="10" t="s">
        <v>48</v>
      </c>
      <c r="C16" s="18">
        <f>C17+C18+C19</f>
        <v>383198.5</v>
      </c>
      <c r="D16" s="18">
        <f>D17+D18+D19</f>
        <v>39281.599999999999</v>
      </c>
      <c r="E16" s="11">
        <f t="shared" si="1"/>
        <v>343916.9</v>
      </c>
      <c r="F16" s="12">
        <f t="shared" si="0"/>
        <v>10.25097958368835</v>
      </c>
    </row>
    <row r="17" spans="1:6" ht="42" customHeight="1" x14ac:dyDescent="0.2">
      <c r="A17" s="7" t="s">
        <v>68</v>
      </c>
      <c r="B17" s="13" t="s">
        <v>69</v>
      </c>
      <c r="C17" s="19">
        <v>4.5</v>
      </c>
      <c r="D17" s="19">
        <v>0</v>
      </c>
      <c r="E17" s="14">
        <f t="shared" si="1"/>
        <v>4.5</v>
      </c>
      <c r="F17" s="15">
        <f t="shared" si="0"/>
        <v>0</v>
      </c>
    </row>
    <row r="18" spans="1:6" ht="57.6" customHeight="1" x14ac:dyDescent="0.2">
      <c r="A18" s="7" t="s">
        <v>16</v>
      </c>
      <c r="B18" s="13" t="s">
        <v>17</v>
      </c>
      <c r="C18" s="19">
        <v>190753.1</v>
      </c>
      <c r="D18" s="19">
        <v>4658.5</v>
      </c>
      <c r="E18" s="14">
        <f t="shared" si="1"/>
        <v>186094.6</v>
      </c>
      <c r="F18" s="15">
        <f t="shared" si="0"/>
        <v>2.4421621457265963</v>
      </c>
    </row>
    <row r="19" spans="1:6" ht="58.9" customHeight="1" x14ac:dyDescent="0.2">
      <c r="A19" s="7" t="s">
        <v>18</v>
      </c>
      <c r="B19" s="13" t="s">
        <v>19</v>
      </c>
      <c r="C19" s="19">
        <v>192440.9</v>
      </c>
      <c r="D19" s="19">
        <v>34623.1</v>
      </c>
      <c r="E19" s="14">
        <f t="shared" si="1"/>
        <v>157817.79999999999</v>
      </c>
      <c r="F19" s="15">
        <f t="shared" si="0"/>
        <v>17.991549613413778</v>
      </c>
    </row>
    <row r="20" spans="1:6" ht="30.6" customHeight="1" x14ac:dyDescent="0.2">
      <c r="A20" s="9" t="s">
        <v>49</v>
      </c>
      <c r="B20" s="10" t="s">
        <v>50</v>
      </c>
      <c r="C20" s="18">
        <f>SUM(C21:C25)</f>
        <v>23674.37</v>
      </c>
      <c r="D20" s="18">
        <f>SUM(D21:D25)</f>
        <v>15376.399999999998</v>
      </c>
      <c r="E20" s="11">
        <f t="shared" si="1"/>
        <v>8297.9700000000012</v>
      </c>
      <c r="F20" s="12">
        <f t="shared" si="0"/>
        <v>64.949563599791674</v>
      </c>
    </row>
    <row r="21" spans="1:6" ht="25.5" x14ac:dyDescent="0.2">
      <c r="A21" s="7" t="s">
        <v>20</v>
      </c>
      <c r="B21" s="13" t="s">
        <v>21</v>
      </c>
      <c r="C21" s="19">
        <v>500</v>
      </c>
      <c r="D21" s="19">
        <v>131.80000000000001</v>
      </c>
      <c r="E21" s="14">
        <f t="shared" si="1"/>
        <v>368.2</v>
      </c>
      <c r="F21" s="15">
        <f t="shared" si="0"/>
        <v>26.36</v>
      </c>
    </row>
    <row r="22" spans="1:6" ht="59.45" customHeight="1" x14ac:dyDescent="0.2">
      <c r="A22" s="7" t="s">
        <v>22</v>
      </c>
      <c r="B22" s="13" t="s">
        <v>23</v>
      </c>
      <c r="C22" s="19">
        <v>7388.8</v>
      </c>
      <c r="D22" s="19">
        <v>1996.3</v>
      </c>
      <c r="E22" s="14">
        <f t="shared" si="1"/>
        <v>5392.5</v>
      </c>
      <c r="F22" s="15">
        <f t="shared" si="0"/>
        <v>27.017919012559549</v>
      </c>
    </row>
    <row r="23" spans="1:6" ht="31.9" customHeight="1" x14ac:dyDescent="0.2">
      <c r="A23" s="7" t="s">
        <v>24</v>
      </c>
      <c r="B23" s="13" t="s">
        <v>25</v>
      </c>
      <c r="C23" s="19">
        <v>8253.2999999999993</v>
      </c>
      <c r="D23" s="19">
        <v>8253.2999999999993</v>
      </c>
      <c r="E23" s="14">
        <f t="shared" si="1"/>
        <v>0</v>
      </c>
      <c r="F23" s="15">
        <f t="shared" si="0"/>
        <v>100</v>
      </c>
    </row>
    <row r="24" spans="1:6" ht="34.9" customHeight="1" x14ac:dyDescent="0.2">
      <c r="A24" s="7" t="s">
        <v>26</v>
      </c>
      <c r="B24" s="13" t="s">
        <v>27</v>
      </c>
      <c r="C24" s="19">
        <v>459.77</v>
      </c>
      <c r="D24" s="19">
        <v>459.8</v>
      </c>
      <c r="E24" s="14">
        <f t="shared" si="1"/>
        <v>-3.0000000000029559E-2</v>
      </c>
      <c r="F24" s="15">
        <f t="shared" si="0"/>
        <v>100.00652500163125</v>
      </c>
    </row>
    <row r="25" spans="1:6" ht="16.149999999999999" customHeight="1" x14ac:dyDescent="0.2">
      <c r="A25" s="7" t="s">
        <v>28</v>
      </c>
      <c r="B25" s="13" t="s">
        <v>29</v>
      </c>
      <c r="C25" s="19">
        <v>7072.5</v>
      </c>
      <c r="D25" s="19">
        <v>4535.2</v>
      </c>
      <c r="E25" s="14">
        <f t="shared" si="1"/>
        <v>2537.3000000000002</v>
      </c>
      <c r="F25" s="15">
        <f t="shared" si="0"/>
        <v>64.124425592082005</v>
      </c>
    </row>
    <row r="26" spans="1:6" ht="50.45" customHeight="1" x14ac:dyDescent="0.2">
      <c r="A26" s="9" t="s">
        <v>51</v>
      </c>
      <c r="B26" s="10" t="s">
        <v>52</v>
      </c>
      <c r="C26" s="18">
        <f>C27</f>
        <v>639047.5</v>
      </c>
      <c r="D26" s="18">
        <f>D27</f>
        <v>67408.800000000003</v>
      </c>
      <c r="E26" s="11">
        <f t="shared" si="1"/>
        <v>571638.69999999995</v>
      </c>
      <c r="F26" s="12">
        <f t="shared" si="0"/>
        <v>10.548323872638576</v>
      </c>
    </row>
    <row r="27" spans="1:6" ht="61.15" customHeight="1" x14ac:dyDescent="0.2">
      <c r="A27" s="7" t="s">
        <v>30</v>
      </c>
      <c r="B27" s="13" t="s">
        <v>31</v>
      </c>
      <c r="C27" s="19">
        <v>639047.5</v>
      </c>
      <c r="D27" s="19">
        <v>67408.800000000003</v>
      </c>
      <c r="E27" s="14">
        <f t="shared" si="1"/>
        <v>571638.69999999995</v>
      </c>
      <c r="F27" s="15">
        <f t="shared" si="0"/>
        <v>10.548323872638576</v>
      </c>
    </row>
    <row r="28" spans="1:6" ht="60" customHeight="1" x14ac:dyDescent="0.2">
      <c r="A28" s="9" t="s">
        <v>53</v>
      </c>
      <c r="B28" s="10" t="s">
        <v>54</v>
      </c>
      <c r="C28" s="18">
        <f>C29+C30</f>
        <v>604097.4</v>
      </c>
      <c r="D28" s="18">
        <f>D29+D30</f>
        <v>211544.5</v>
      </c>
      <c r="E28" s="11">
        <f t="shared" si="1"/>
        <v>392552.9</v>
      </c>
      <c r="F28" s="12">
        <f t="shared" si="0"/>
        <v>35.018276854030489</v>
      </c>
    </row>
    <row r="29" spans="1:6" ht="76.5" x14ac:dyDescent="0.2">
      <c r="A29" s="7" t="s">
        <v>32</v>
      </c>
      <c r="B29" s="13" t="s">
        <v>33</v>
      </c>
      <c r="C29" s="19">
        <v>562020.80000000005</v>
      </c>
      <c r="D29" s="19">
        <v>204471.5</v>
      </c>
      <c r="E29" s="14">
        <f t="shared" si="1"/>
        <v>357549.30000000005</v>
      </c>
      <c r="F29" s="15">
        <f t="shared" si="0"/>
        <v>36.381482678221161</v>
      </c>
    </row>
    <row r="30" spans="1:6" ht="25.5" x14ac:dyDescent="0.2">
      <c r="A30" s="7" t="s">
        <v>34</v>
      </c>
      <c r="B30" s="13" t="s">
        <v>35</v>
      </c>
      <c r="C30" s="19">
        <v>42076.6</v>
      </c>
      <c r="D30" s="19">
        <v>7073</v>
      </c>
      <c r="E30" s="14">
        <f t="shared" si="1"/>
        <v>35003.599999999999</v>
      </c>
      <c r="F30" s="15">
        <f t="shared" si="0"/>
        <v>16.809818283796695</v>
      </c>
    </row>
    <row r="31" spans="1:6" ht="17.45" customHeight="1" x14ac:dyDescent="0.2">
      <c r="A31" s="9" t="s">
        <v>55</v>
      </c>
      <c r="B31" s="10" t="s">
        <v>56</v>
      </c>
      <c r="C31" s="18">
        <f>C32+C33+C34+C35</f>
        <v>419737.9</v>
      </c>
      <c r="D31" s="18">
        <f>D32+D33+D34+D35</f>
        <v>263433.3</v>
      </c>
      <c r="E31" s="11">
        <f t="shared" si="1"/>
        <v>156304.60000000003</v>
      </c>
      <c r="F31" s="12">
        <f t="shared" si="0"/>
        <v>62.761380375705876</v>
      </c>
    </row>
    <row r="32" spans="1:6" ht="90.6" customHeight="1" x14ac:dyDescent="0.2">
      <c r="A32" s="7" t="s">
        <v>36</v>
      </c>
      <c r="B32" s="13" t="s">
        <v>37</v>
      </c>
      <c r="C32" s="19">
        <v>416949.7</v>
      </c>
      <c r="D32" s="19">
        <v>263345.8</v>
      </c>
      <c r="E32" s="14">
        <f t="shared" si="1"/>
        <v>153603.90000000002</v>
      </c>
      <c r="F32" s="15">
        <f t="shared" si="0"/>
        <v>63.160088615005591</v>
      </c>
    </row>
    <row r="33" spans="1:6" ht="171" customHeight="1" x14ac:dyDescent="0.2">
      <c r="A33" s="7" t="s">
        <v>38</v>
      </c>
      <c r="B33" s="16" t="s">
        <v>39</v>
      </c>
      <c r="C33" s="19">
        <v>40</v>
      </c>
      <c r="D33" s="19">
        <v>0</v>
      </c>
      <c r="E33" s="14">
        <f t="shared" si="1"/>
        <v>40</v>
      </c>
      <c r="F33" s="15">
        <f t="shared" si="0"/>
        <v>0</v>
      </c>
    </row>
    <row r="34" spans="1:6" x14ac:dyDescent="0.2">
      <c r="A34" s="7" t="s">
        <v>40</v>
      </c>
      <c r="B34" s="13" t="s">
        <v>41</v>
      </c>
      <c r="C34" s="19">
        <v>248.2</v>
      </c>
      <c r="D34" s="19">
        <v>87.5</v>
      </c>
      <c r="E34" s="14">
        <f t="shared" si="1"/>
        <v>160.69999999999999</v>
      </c>
      <c r="F34" s="15">
        <f t="shared" si="0"/>
        <v>35.253827558420632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1"/>
        <v>2500</v>
      </c>
      <c r="F35" s="15">
        <f t="shared" si="0"/>
        <v>0</v>
      </c>
    </row>
    <row r="36" spans="1:6" x14ac:dyDescent="0.2">
      <c r="A36" s="17" t="s">
        <v>44</v>
      </c>
      <c r="B36" s="20"/>
      <c r="C36" s="21">
        <f>C8+C16+C20+C26+C31+C28</f>
        <v>2337600.59</v>
      </c>
      <c r="D36" s="21">
        <f>D8+D16+D20+D26+D31+D28</f>
        <v>698420.9</v>
      </c>
      <c r="E36" s="11">
        <f t="shared" si="1"/>
        <v>1639179.69</v>
      </c>
      <c r="F36" s="12">
        <f t="shared" si="0"/>
        <v>29.877683252980358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2016-06-15T06:22:15Z</cp:lastPrinted>
  <dcterms:created xsi:type="dcterms:W3CDTF">2016-02-12T10:37:20Z</dcterms:created>
  <dcterms:modified xsi:type="dcterms:W3CDTF">2016-06-15T10:32:11Z</dcterms:modified>
</cp:coreProperties>
</file>